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7"/>
  <c r="E20"/>
</calcChain>
</file>

<file path=xl/sharedStrings.xml><?xml version="1.0" encoding="utf-8"?>
<sst xmlns="http://schemas.openxmlformats.org/spreadsheetml/2006/main" count="1436" uniqueCount="645">
  <si>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</si>
  <si>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</si>
  <si>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</si>
  <si>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</si>
  <si>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</si>
  <si>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</si>
  <si>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</si>
  <si>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</si>
  <si>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</si>
  <si>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</si>
  <si>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</si>
  <si>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</si>
  <si>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</si>
  <si>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</si>
  <si>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</si>
  <si>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</si>
  <si>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</si>
  <si>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</si>
  <si>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</si>
  <si>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</si>
  <si>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</si>
  <si>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</si>
  <si>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</si>
  <si>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</si>
  <si>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</si>
  <si>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</si>
  <si>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</si>
  <si>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</si>
  <si>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</si>
  <si>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</si>
  <si>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</si>
  <si>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</si>
  <si>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</si>
  <si>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</si>
  <si>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</si>
  <si>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</si>
  <si>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</si>
  <si>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</si>
  <si>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</si>
  <si>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</si>
  <si>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</si>
  <si>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</si>
  <si>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</si>
  <si>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</si>
  <si>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</si>
  <si>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</si>
  <si>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</si>
  <si>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</si>
  <si>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</si>
  <si>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</si>
  <si>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</si>
  <si>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</si>
  <si>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</si>
  <si>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</si>
  <si>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</si>
  <si>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</si>
  <si>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</si>
  <si>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</si>
  <si>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</si>
  <si>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</si>
  <si>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</si>
  <si>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</si>
  <si>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</si>
  <si>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</si>
  <si>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</si>
  <si>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</si>
  <si>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</si>
  <si>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</si>
  <si>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</si>
  <si>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</si>
  <si>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</si>
  <si>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</si>
  <si>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</si>
  <si>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</si>
  <si>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</si>
  <si>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</si>
  <si>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</si>
  <si>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</si>
  <si>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</si>
  <si>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</si>
  <si>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</si>
  <si>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</si>
  <si>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</si>
  <si>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</si>
  <si>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</si>
  <si>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</si>
  <si>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</si>
  <si>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</si>
  <si>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</si>
  <si>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</si>
  <si>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</si>
  <si>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</si>
  <si>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</si>
  <si>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</si>
  <si>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</si>
  <si>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</si>
  <si>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</si>
  <si>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</si>
  <si>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</si>
  <si>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</si>
  <si>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</si>
  <si>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</si>
  <si>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</si>
  <si>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</si>
  <si>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</si>
  <si>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</si>
  <si>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</si>
  <si>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</si>
  <si>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</si>
  <si>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</si>
  <si>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</si>
  <si>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</si>
  <si>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</si>
  <si>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</si>
  <si>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</si>
  <si>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</si>
  <si>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</si>
  <si>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</si>
  <si>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</si>
  <si>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</si>
  <si>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</si>
  <si>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</si>
  <si>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</si>
  <si>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</si>
  <si>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</si>
  <si>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</si>
  <si>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</si>
  <si>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</si>
  <si>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</si>
  <si>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</si>
  <si>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</si>
  <si>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</si>
  <si>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</si>
  <si>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</si>
  <si>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</si>
  <si>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</si>
  <si>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</si>
  <si>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</si>
  <si>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</si>
  <si>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</si>
  <si>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</si>
  <si>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</si>
  <si>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</si>
  <si>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</si>
  <si>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</si>
  <si>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</si>
  <si>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</si>
  <si>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</si>
  <si>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</si>
  <si>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</si>
  <si>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</si>
  <si>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</si>
  <si>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</si>
  <si>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</si>
  <si>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</si>
  <si>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</si>
  <si>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</si>
  <si>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</si>
  <si>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</si>
  <si>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</si>
  <si>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</si>
  <si>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</si>
  <si>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</si>
  <si>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</si>
  <si>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</si>
  <si>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</si>
  <si>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</si>
  <si>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</si>
  <si>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</si>
  <si>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</si>
  <si>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</si>
  <si>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</si>
  <si>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</si>
  <si>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</si>
  <si>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</si>
  <si>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</si>
  <si>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</si>
  <si>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</si>
  <si>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</si>
  <si>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</si>
  <si>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</si>
  <si>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</si>
  <si>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</si>
  <si>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</si>
  <si>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</si>
  <si>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</si>
  <si>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</si>
  <si>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</si>
  <si>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</si>
  <si>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</si>
  <si>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</si>
  <si>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</si>
  <si>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</si>
  <si>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</si>
  <si>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</si>
  <si>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</si>
  <si>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</si>
  <si>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</si>
  <si>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</si>
  <si>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</si>
  <si>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</si>
  <si>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</si>
  <si>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</si>
  <si>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</si>
  <si>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</si>
  <si>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</si>
  <si>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</si>
  <si>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</si>
  <si>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</si>
  <si>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</si>
  <si>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</si>
  <si>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</si>
  <si>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</si>
  <si>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</si>
  <si>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</si>
  <si>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</si>
  <si>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</si>
  <si>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</si>
  <si>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</si>
  <si>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</si>
  <si>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</si>
  <si>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</si>
  <si>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</si>
  <si>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</si>
  <si>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</si>
  <si>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</si>
  <si>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</si>
  <si>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</si>
  <si>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</si>
  <si>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</si>
  <si>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</si>
  <si>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</si>
  <si>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</si>
  <si>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</si>
  <si>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</si>
  <si>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</si>
  <si>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</si>
  <si>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</si>
  <si>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</si>
  <si>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</si>
  <si>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</si>
  <si>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</si>
  <si>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</si>
  <si>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</si>
  <si>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</si>
  <si>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</si>
  <si>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</si>
  <si>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</si>
  <si>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</si>
  <si>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</si>
  <si>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</si>
  <si>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</si>
  <si>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</si>
  <si>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</si>
  <si>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</si>
  <si>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</si>
  <si>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</si>
  <si>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</si>
  <si>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</si>
  <si>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</si>
  <si>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</si>
  <si>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</si>
  <si>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</si>
  <si>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</si>
  <si>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</si>
  <si>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</si>
  <si>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</si>
  <si>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</si>
  <si>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</si>
  <si>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</si>
  <si>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</si>
  <si>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</si>
  <si>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</si>
  <si>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</si>
  <si>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</si>
  <si>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</si>
  <si>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</si>
  <si>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</si>
  <si>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</si>
  <si>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</si>
  <si>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</si>
  <si>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</si>
  <si>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</si>
  <si>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</si>
  <si>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</si>
  <si>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</si>
  <si>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</si>
  <si>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</si>
  <si>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</si>
  <si>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</si>
  <si>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</si>
  <si>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</si>
  <si>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</si>
  <si>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</si>
  <si>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</si>
  <si>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</si>
  <si>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</si>
  <si>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</si>
  <si>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</si>
  <si>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</si>
  <si>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</si>
  <si>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</si>
  <si>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</si>
  <si>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</si>
  <si>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</si>
  <si>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</si>
  <si>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</si>
  <si>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</si>
  <si>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</si>
  <si>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</si>
  <si>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</si>
  <si>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</si>
  <si>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</si>
  <si>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</si>
  <si>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</si>
  <si>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</si>
  <si>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</si>
  <si>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</si>
  <si>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</si>
  <si>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</si>
  <si>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</si>
  <si>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</si>
  <si>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</si>
  <si>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</si>
  <si>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</si>
  <si>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</si>
  <si>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</si>
  <si>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</si>
  <si>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</si>
  <si>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</si>
  <si>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</si>
  <si>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</si>
  <si>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</si>
  <si>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</si>
  <si>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</si>
  <si>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</si>
  <si>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</si>
  <si>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</si>
  <si>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</si>
  <si>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</si>
  <si>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</si>
  <si>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</si>
  <si>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</si>
  <si>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</si>
  <si>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</si>
  <si>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</si>
  <si>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</si>
  <si>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</si>
  <si>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</si>
  <si>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</si>
  <si>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</si>
  <si>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</si>
  <si>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</si>
  <si>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</si>
  <si>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</si>
  <si>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</si>
  <si>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</si>
  <si>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</si>
  <si>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</si>
  <si>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</si>
  <si>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</si>
  <si>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</si>
  <si>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</si>
  <si>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</si>
  <si>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</si>
  <si>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</si>
  <si>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</si>
  <si>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</si>
  <si>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</si>
  <si>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</si>
  <si>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</si>
  <si>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</si>
  <si>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</si>
  <si>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</si>
  <si>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</si>
  <si>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</si>
  <si>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</si>
  <si>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</si>
  <si>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</si>
  <si>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</si>
  <si>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</si>
  <si>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</si>
  <si>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</si>
  <si>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</si>
  <si>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</si>
  <si>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</si>
  <si>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</si>
  <si>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</si>
  <si>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</si>
  <si>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</si>
  <si>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</si>
  <si>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</si>
  <si>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</si>
  <si>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</si>
  <si>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</si>
  <si>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</si>
  <si>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</si>
  <si>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</si>
  <si>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</si>
  <si>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</si>
  <si>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</si>
  <si>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</si>
  <si>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</si>
  <si>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</si>
  <si>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</si>
  <si>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</si>
  <si>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</si>
  <si>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</si>
  <si>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</si>
  <si>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</si>
  <si>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</si>
  <si>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</si>
  <si>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</si>
  <si>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</si>
  <si>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</si>
  <si>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</si>
  <si>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</si>
  <si>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</si>
  <si>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</si>
  <si>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</si>
  <si>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</si>
  <si>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</si>
  <si>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</si>
  <si>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</si>
  <si>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</si>
  <si>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</si>
  <si>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</si>
  <si>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</si>
  <si>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</si>
  <si>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</si>
  <si>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</si>
  <si>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</si>
  <si>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</si>
  <si>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</si>
  <si>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</si>
  <si>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</si>
  <si>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</si>
  <si>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</si>
  <si>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</si>
  <si>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</si>
  <si>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</si>
  <si>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</si>
  <si>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</si>
  <si>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</si>
  <si>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</si>
  <si>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</si>
  <si>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</si>
  <si>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</si>
  <si>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</si>
  <si>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</si>
  <si>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</si>
  <si>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</si>
  <si>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</si>
  <si>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</si>
  <si>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</si>
  <si>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</si>
  <si>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</si>
  <si>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</si>
  <si>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</si>
  <si>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</si>
  <si>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</si>
  <si>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</si>
  <si>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</si>
  <si>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</si>
  <si>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</si>
  <si>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</si>
  <si>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</si>
  <si>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</si>
  <si>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</si>
  <si>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</si>
  <si>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</si>
  <si>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</si>
  <si>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</si>
  <si>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</si>
  <si>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</si>
  <si>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</si>
  <si>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</si>
  <si>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</si>
  <si>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</si>
  <si>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</si>
  <si>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</si>
  <si>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</si>
  <si>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</si>
  <si>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</si>
  <si>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</si>
  <si>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</si>
  <si>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</si>
  <si>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</si>
  <si>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</si>
  <si>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</si>
  <si>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</si>
  <si>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</si>
  <si>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</si>
  <si>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</si>
  <si>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</si>
  <si>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</si>
  <si>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</si>
  <si>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</si>
  <si>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</si>
  <si>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</si>
  <si>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</si>
  <si>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</si>
  <si>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</si>
  <si>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</si>
  <si>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</si>
  <si>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</si>
  <si>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</si>
  <si>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</si>
  <si>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</si>
  <si>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</si>
  <si>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</si>
  <si>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</si>
  <si>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</si>
  <si>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</si>
  <si>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</si>
  <si>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</si>
  <si>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</si>
  <si>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</si>
  <si>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</si>
  <si>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</si>
  <si>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</si>
  <si>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</si>
  <si>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</si>
  <si>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</si>
  <si>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</si>
  <si>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</si>
  <si>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</si>
  <si>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</si>
  <si>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</si>
  <si>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</si>
  <si>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</si>
  <si>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</si>
  <si>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</si>
  <si>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</si>
  <si>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</si>
  <si>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</si>
  <si>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</si>
  <si>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</si>
  <si>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</si>
  <si>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</si>
  <si>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</si>
  <si>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</si>
  <si>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</si>
  <si>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</si>
  <si>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</si>
  <si>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</si>
  <si>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</si>
  <si>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</si>
  <si>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</si>
  <si>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</si>
  <si>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</si>
  <si>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</si>
  <si>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</si>
  <si>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</si>
  <si>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</si>
  <si>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</si>
  <si>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</si>
  <si>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</si>
  <si>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</si>
  <si>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</si>
  <si>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</si>
  <si>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</si>
  <si>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</si>
  <si>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</si>
  <si>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</si>
  <si>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</si>
  <si>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</si>
  <si>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</si>
  <si>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</si>
  <si>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</si>
  <si>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</si>
  <si>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</si>
  <si>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</si>
  <si>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</si>
  <si>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</si>
  <si>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</si>
  <si>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</si>
  <si>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</si>
  <si>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</si>
  <si>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</si>
  <si>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</si>
  <si>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</si>
  <si>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</si>
  <si>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</si>
  <si>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</si>
  <si>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</si>
  <si>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</si>
  <si>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</si>
  <si>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</si>
  <si>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</si>
  <si>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</si>
  <si>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</si>
  <si>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</si>
  <si>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</si>
  <si>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</si>
  <si>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</si>
  <si>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</si>
  <si>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>Ерошкин Андрей Владимирович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</si>
  <si>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</si>
  <si>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</si>
  <si>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</si>
  <si>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</si>
  <si>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</si>
  <si>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</si>
  <si>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</si>
  <si>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</si>
  <si>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жилое</t>
  </si>
  <si>
    <t>замена труб на пластиковые</t>
  </si>
  <si>
    <t>П.Морозова</t>
  </si>
  <si>
    <t>№18</t>
  </si>
  <si>
    <t>05:08:000003:1458</t>
  </si>
  <si>
    <t>1968</t>
  </si>
  <si>
    <t>65</t>
  </si>
  <si>
    <t>23</t>
  </si>
  <si>
    <t>16</t>
  </si>
  <si>
    <t>1002,96</t>
  </si>
  <si>
    <t>7,4</t>
  </si>
  <si>
    <t>39,8</t>
  </si>
  <si>
    <t>12,6</t>
  </si>
  <si>
    <t>36,6</t>
  </si>
  <si>
    <t>Дадавова З.А</t>
  </si>
  <si>
    <t>Гасанов М.А.</t>
  </si>
  <si>
    <t>Рашидова М.А</t>
  </si>
  <si>
    <t>Горновская О.И.</t>
  </si>
  <si>
    <t>Пашаева Ш.М</t>
  </si>
  <si>
    <t>Айдуев Б.М.</t>
  </si>
  <si>
    <t>Даидова А.М.</t>
  </si>
  <si>
    <t>Атаев М.Г.</t>
  </si>
  <si>
    <t>Мирзаев Г.У.</t>
  </si>
  <si>
    <t>Казанатов Д.И.</t>
  </si>
  <si>
    <t>Агаева А.А.</t>
  </si>
  <si>
    <t>Магомедова З.Д.</t>
  </si>
  <si>
    <t>Тагирова Ш.М</t>
  </si>
  <si>
    <t>Абзаева С.С.</t>
  </si>
  <si>
    <t>Шуайипова Р.М.</t>
  </si>
  <si>
    <t>Мусаева А.Н.</t>
  </si>
  <si>
    <t>утепл.фасада и рем.</t>
  </si>
  <si>
    <t>8ca383b8-0c43-4b40-8f63-b397bcf2beb1</t>
  </si>
  <si>
    <t>отсутствует</t>
  </si>
  <si>
    <t>устройство отмости</t>
  </si>
  <si>
    <t>замена крыши</t>
  </si>
  <si>
    <t>замена электропроводки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</si>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</sst>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561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4" t="s">
        <v>185</v>
      </c>
      <c r="C7" s="145"/>
      <c r="D7" s="146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608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638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610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638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611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612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613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614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616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617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618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615</v>
      </c>
      <c r="D32" s="33" t="s">
        <v>35</v>
      </c>
    </row>
    <row r="33" spans="1:4" s="26" customFormat="1">
      <c r="A33" s="48" t="s">
        <v>204</v>
      </c>
      <c r="B33" s="142" t="s">
        <v>36</v>
      </c>
      <c r="C33" s="142"/>
      <c r="D33" s="143"/>
    </row>
    <row r="34" spans="1:4" s="26" customFormat="1">
      <c r="A34" s="40" t="s">
        <v>205</v>
      </c>
      <c r="B34" s="35" t="s">
        <v>37</v>
      </c>
      <c r="C34" s="114" t="s">
        <v>619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41" t="s">
        <v>40</v>
      </c>
      <c r="C36" s="142"/>
      <c r="D36" s="143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6" t="s">
        <v>48</v>
      </c>
      <c r="C44" s="115" t="s">
        <v>614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614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614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47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47" t="s">
        <v>67</v>
      </c>
      <c r="C69" s="142"/>
      <c r="D69" s="143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7" workbookViewId="0">
      <selection activeCell="D4" sqref="D4:E20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344</v>
      </c>
      <c r="B2" s="129" t="s">
        <v>346</v>
      </c>
      <c r="C2" s="129" t="s">
        <v>594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620</v>
      </c>
      <c r="D4" s="131">
        <v>49</v>
      </c>
      <c r="E4" s="131">
        <v>41.65</v>
      </c>
    </row>
    <row r="5" spans="1:5" ht="16.5">
      <c r="A5" s="131" t="s">
        <v>583</v>
      </c>
      <c r="B5" s="131" t="s">
        <v>582</v>
      </c>
      <c r="C5" s="131" t="s">
        <v>621</v>
      </c>
      <c r="D5" s="131">
        <v>49</v>
      </c>
      <c r="E5" s="131">
        <v>41.65</v>
      </c>
    </row>
    <row r="6" spans="1:5" ht="16.5">
      <c r="A6" s="131" t="s">
        <v>585</v>
      </c>
      <c r="B6" s="131" t="s">
        <v>582</v>
      </c>
      <c r="C6" s="131" t="s">
        <v>622</v>
      </c>
      <c r="D6" s="131">
        <v>39</v>
      </c>
      <c r="E6" s="131">
        <v>33.15</v>
      </c>
    </row>
    <row r="7" spans="1:5" ht="16.5">
      <c r="A7" s="131" t="s">
        <v>584</v>
      </c>
      <c r="B7" s="131" t="s">
        <v>582</v>
      </c>
      <c r="C7" s="131" t="s">
        <v>623</v>
      </c>
      <c r="D7" s="131">
        <v>49</v>
      </c>
      <c r="E7" s="131">
        <v>41.65</v>
      </c>
    </row>
    <row r="8" spans="1:5" ht="16.5">
      <c r="A8" s="131" t="s">
        <v>586</v>
      </c>
      <c r="B8" s="131" t="s">
        <v>582</v>
      </c>
      <c r="C8" s="131" t="s">
        <v>624</v>
      </c>
      <c r="D8" s="131">
        <v>49</v>
      </c>
      <c r="E8" s="131">
        <v>41.65</v>
      </c>
    </row>
    <row r="9" spans="1:5" ht="16.5">
      <c r="A9" s="131" t="s">
        <v>587</v>
      </c>
      <c r="B9" s="131" t="s">
        <v>582</v>
      </c>
      <c r="C9" s="131" t="s">
        <v>625</v>
      </c>
      <c r="D9" s="131">
        <v>39</v>
      </c>
      <c r="E9" s="131">
        <v>33.15</v>
      </c>
    </row>
    <row r="10" spans="1:5" ht="16.5">
      <c r="A10" s="131" t="s">
        <v>588</v>
      </c>
      <c r="B10" s="131" t="s">
        <v>582</v>
      </c>
      <c r="C10" s="131" t="s">
        <v>626</v>
      </c>
      <c r="D10" s="131">
        <v>49</v>
      </c>
      <c r="E10" s="131">
        <v>41.65</v>
      </c>
    </row>
    <row r="11" spans="1:5" ht="16.5">
      <c r="A11" s="131" t="s">
        <v>589</v>
      </c>
      <c r="B11" s="131" t="s">
        <v>582</v>
      </c>
      <c r="C11" s="131" t="s">
        <v>627</v>
      </c>
      <c r="D11" s="131">
        <v>80</v>
      </c>
      <c r="E11" s="131">
        <v>68</v>
      </c>
    </row>
    <row r="12" spans="1:5" ht="16.5">
      <c r="A12" s="131" t="s">
        <v>598</v>
      </c>
      <c r="B12" s="131" t="s">
        <v>582</v>
      </c>
      <c r="C12" s="131" t="s">
        <v>628</v>
      </c>
      <c r="D12" s="131">
        <v>144</v>
      </c>
      <c r="E12" s="131">
        <v>122.4</v>
      </c>
    </row>
    <row r="13" spans="1:5" ht="16.5">
      <c r="A13" s="131" t="s">
        <v>599</v>
      </c>
      <c r="B13" s="131" t="s">
        <v>582</v>
      </c>
      <c r="C13" s="131" t="s">
        <v>629</v>
      </c>
      <c r="D13" s="131">
        <v>96</v>
      </c>
      <c r="E13" s="131">
        <v>79.05</v>
      </c>
    </row>
    <row r="14" spans="1:5" ht="16.5">
      <c r="A14" s="131" t="s">
        <v>600</v>
      </c>
      <c r="B14" s="131" t="s">
        <v>606</v>
      </c>
      <c r="C14" s="131" t="s">
        <v>630</v>
      </c>
      <c r="D14" s="131">
        <v>100</v>
      </c>
      <c r="E14" s="131">
        <v>85</v>
      </c>
    </row>
    <row r="15" spans="1:5" ht="16.5">
      <c r="A15" s="131" t="s">
        <v>601</v>
      </c>
      <c r="B15" s="131" t="s">
        <v>582</v>
      </c>
      <c r="C15" s="131" t="s">
        <v>631</v>
      </c>
      <c r="D15" s="131">
        <v>100</v>
      </c>
      <c r="E15" s="131">
        <v>85</v>
      </c>
    </row>
    <row r="16" spans="1:5" ht="16.5">
      <c r="A16" s="131" t="s">
        <v>602</v>
      </c>
      <c r="B16" s="131" t="s">
        <v>582</v>
      </c>
      <c r="C16" s="131" t="s">
        <v>632</v>
      </c>
      <c r="D16" s="131">
        <v>100</v>
      </c>
      <c r="E16" s="131">
        <v>85</v>
      </c>
    </row>
    <row r="17" spans="1:5" ht="16.5">
      <c r="A17" s="131" t="s">
        <v>603</v>
      </c>
      <c r="B17" s="131" t="s">
        <v>582</v>
      </c>
      <c r="C17" s="131" t="s">
        <v>633</v>
      </c>
      <c r="D17" s="131">
        <v>150</v>
      </c>
      <c r="E17" s="131">
        <v>127.5</v>
      </c>
    </row>
    <row r="18" spans="1:5" ht="16.5">
      <c r="A18" s="131" t="s">
        <v>604</v>
      </c>
      <c r="B18" s="131" t="s">
        <v>582</v>
      </c>
      <c r="C18" s="131" t="s">
        <v>634</v>
      </c>
      <c r="D18" s="131">
        <v>96</v>
      </c>
      <c r="E18" s="131">
        <v>79.05</v>
      </c>
    </row>
    <row r="19" spans="1:5" ht="16.5">
      <c r="A19" s="131" t="s">
        <v>605</v>
      </c>
      <c r="B19" s="131" t="s">
        <v>582</v>
      </c>
      <c r="C19" s="131" t="s">
        <v>635</v>
      </c>
      <c r="D19" s="131">
        <v>96</v>
      </c>
      <c r="E19" s="131">
        <v>79.05</v>
      </c>
    </row>
    <row r="20" spans="1:5" ht="16.5">
      <c r="A20" s="131"/>
      <c r="B20" s="131"/>
      <c r="C20" s="131"/>
      <c r="D20" s="131">
        <f>SUM(D4:D19)</f>
        <v>1285</v>
      </c>
      <c r="E20" s="131">
        <f>SUM(E4:E19)</f>
        <v>1084.5999999999999</v>
      </c>
    </row>
    <row r="21" spans="1:5" ht="16.5">
      <c r="A21" s="131"/>
      <c r="B21" s="131"/>
      <c r="C21" s="131"/>
      <c r="D21" s="131"/>
      <c r="E21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454</v>
      </c>
      <c r="C10" s="119">
        <v>51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0.65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639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>
      <c r="A14" s="28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 t="s">
        <v>564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595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454</v>
      </c>
      <c r="C21" s="119">
        <v>624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0.62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640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2023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>
      <c r="A30" s="7" t="s">
        <v>271</v>
      </c>
      <c r="B30" s="9" t="s">
        <v>96</v>
      </c>
      <c r="C30" s="140" t="s">
        <v>564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119">
        <v>275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0.63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636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2023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20">
        <v>0.59</v>
      </c>
      <c r="D57" s="6" t="s">
        <v>253</v>
      </c>
    </row>
    <row r="58" spans="1:4" ht="30">
      <c r="A58" s="7" t="s">
        <v>280</v>
      </c>
      <c r="B58" s="9" t="s">
        <v>102</v>
      </c>
      <c r="C58" s="121" t="s">
        <v>607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2024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564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0">
        <v>0.55000000000000004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2025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596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39">
        <v>0.22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642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2038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120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6" t="s">
        <v>312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6" t="s">
        <v>313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6" t="s">
        <v>314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6" t="s">
        <v>315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6" t="s">
        <v>316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6" t="s">
        <v>317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6" t="s">
        <v>318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6" t="s">
        <v>319</v>
      </c>
      <c r="C67" s="177"/>
      <c r="D67" s="17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643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2012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68" t="s">
        <v>174</v>
      </c>
      <c r="C16" s="181"/>
      <c r="D16" s="181"/>
    </row>
    <row r="17" spans="1:8" ht="30">
      <c r="A17" s="61" t="s">
        <v>193</v>
      </c>
      <c r="B17" s="54" t="s">
        <v>165</v>
      </c>
      <c r="C17" s="119" t="s">
        <v>644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597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68" t="s">
        <v>176</v>
      </c>
      <c r="C29" s="168"/>
      <c r="D29" s="168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68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68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68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2023-05-24T13:42:01Z</dcterms:modified>
</cp:coreProperties>
</file>